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2001_{8EAC9D66-6784-45B8-B1AD-CC87ADBBF0F6}" xr6:coauthVersionLast="47" xr6:coauthVersionMax="47" xr10:uidLastSave="{00000000-0000-0000-0000-000000000000}"/>
  <bookViews>
    <workbookView xWindow="-120" yWindow="-120" windowWidth="29040" windowHeight="15720" activeTab="2" xr2:uid="{5276CC7A-C1E2-486B-8F2B-F0A8A0DCFEF8}"/>
  </bookViews>
  <sheets>
    <sheet name="Sheet1" sheetId="1" r:id="rId1"/>
    <sheet name="Sheet2" sheetId="2" r:id="rId2"/>
    <sheet name="Sheet3" sheetId="3" r:id="rId3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4" i="1" l="1"/>
  <c r="N38" i="1"/>
  <c r="O38" i="1" s="1"/>
  <c r="R37" i="1"/>
  <c r="E36" i="1"/>
  <c r="L17" i="1"/>
  <c r="L18" i="1" s="1"/>
  <c r="R7" i="1"/>
  <c r="R6" i="1"/>
  <c r="I22" i="1"/>
  <c r="I23" i="1" s="1"/>
  <c r="D21" i="1"/>
  <c r="V12" i="1"/>
  <c r="V11" i="1"/>
  <c r="V10" i="1"/>
  <c r="P35" i="2"/>
  <c r="P34" i="2"/>
  <c r="P33" i="2"/>
  <c r="S33" i="1"/>
  <c r="T32" i="1"/>
  <c r="U32" i="1" s="1"/>
  <c r="S32" i="1"/>
  <c r="F8" i="1"/>
  <c r="F10" i="1" s="1"/>
  <c r="M31" i="1"/>
  <c r="G29" i="1" l="1"/>
  <c r="O26" i="1" l="1"/>
  <c r="O20" i="1"/>
  <c r="Q20" i="1"/>
  <c r="Q18" i="1"/>
  <c r="Q17" i="1"/>
  <c r="Q16" i="1"/>
  <c r="R16" i="1"/>
  <c r="M19" i="1"/>
  <c r="K13" i="1"/>
  <c r="J13" i="1"/>
  <c r="I9" i="1"/>
  <c r="L13" i="1" l="1"/>
</calcChain>
</file>

<file path=xl/sharedStrings.xml><?xml version="1.0" encoding="utf-8"?>
<sst xmlns="http://schemas.openxmlformats.org/spreadsheetml/2006/main" count="245" uniqueCount="111">
  <si>
    <t>Light Vehicle</t>
  </si>
  <si>
    <t>Registration Test (1) On Site</t>
  </si>
  <si>
    <t>Abu Hail,Dubai</t>
  </si>
  <si>
    <t>AL RAMA INTERNATIONAL TRADERS</t>
  </si>
  <si>
    <t>Moussa Alkhoury</t>
  </si>
  <si>
    <t>12:00:00--12:59:00</t>
  </si>
  <si>
    <t>--</t>
  </si>
  <si>
    <t>Pending</t>
  </si>
  <si>
    <t>Heavy Mechnical</t>
  </si>
  <si>
    <t>Al Quoz ,Dubai</t>
  </si>
  <si>
    <t>ALABRAR</t>
  </si>
  <si>
    <t>Syed Muhammad Ali Sayed Tayyab Sajjad Kazmi</t>
  </si>
  <si>
    <t>10:00:00--10:59:00</t>
  </si>
  <si>
    <t>--15:23:44</t>
  </si>
  <si>
    <t>Cancelled</t>
  </si>
  <si>
    <t>Network Operating Error</t>
  </si>
  <si>
    <t>Al-Awir 1,Dubai</t>
  </si>
  <si>
    <t>SMARTECH LLC</t>
  </si>
  <si>
    <t>--16:21:30</t>
  </si>
  <si>
    <t>Vehicle Break Down</t>
  </si>
  <si>
    <t>ALM-01-8100001</t>
  </si>
  <si>
    <t>Ch-123</t>
  </si>
  <si>
    <t>11:00:00--11:59:00</t>
  </si>
  <si>
    <t>17:24:28--17:25:44</t>
  </si>
  <si>
    <t>(00:01:16)</t>
  </si>
  <si>
    <t>17:24:34--17:25:00</t>
  </si>
  <si>
    <t>(00:00:26)</t>
  </si>
  <si>
    <t>Completed</t>
  </si>
  <si>
    <t>ALM-01-8100002</t>
  </si>
  <si>
    <t>P-65654</t>
  </si>
  <si>
    <t>Ch-333223</t>
  </si>
  <si>
    <t>NEELKAMAL TRADERS</t>
  </si>
  <si>
    <t>17:20:43--17:21:12</t>
  </si>
  <si>
    <t>(00:00:29)</t>
  </si>
  <si>
    <t>17:20:52--17:20:56</t>
  </si>
  <si>
    <t>(00:00:04)</t>
  </si>
  <si>
    <t>Heavy Vehicle</t>
  </si>
  <si>
    <t>ALM-01-8100003</t>
  </si>
  <si>
    <t>Al-Ayas,Dubai</t>
  </si>
  <si>
    <t>al sayara limousine</t>
  </si>
  <si>
    <t>13:00:00--13:59:00</t>
  </si>
  <si>
    <t>Assigned</t>
  </si>
  <si>
    <t>ALM-01-8100004</t>
  </si>
  <si>
    <t>ALM-01-8100005</t>
  </si>
  <si>
    <t>Al-Awir 2,Dubai</t>
  </si>
  <si>
    <t>FALCON FAME TRADING L L C</t>
  </si>
  <si>
    <t>ALM-01-8100006</t>
  </si>
  <si>
    <t>14:00:00--14:59:00</t>
  </si>
  <si>
    <t>ALM-01-8100007</t>
  </si>
  <si>
    <t>P-987456</t>
  </si>
  <si>
    <t>Ch-05983484</t>
  </si>
  <si>
    <t>alam traders</t>
  </si>
  <si>
    <t>ALM-01-8100008</t>
  </si>
  <si>
    <t>E-4555</t>
  </si>
  <si>
    <t>JPX-4444444444</t>
  </si>
  <si>
    <t>ALM-01-8100009</t>
  </si>
  <si>
    <t>--11:48:17</t>
  </si>
  <si>
    <t>Trailer</t>
  </si>
  <si>
    <t>ALM-01-8100010</t>
  </si>
  <si>
    <t>Renewal Test (1) On Site</t>
  </si>
  <si>
    <t>07:02:00--19:09:00</t>
  </si>
  <si>
    <t>ALM-01-8100011</t>
  </si>
  <si>
    <t>Light Bus</t>
  </si>
  <si>
    <t>ALM-01-8100012</t>
  </si>
  <si>
    <t>ALM-01-8100013</t>
  </si>
  <si>
    <t>VIPUL KUMAR TRADING</t>
  </si>
  <si>
    <t>id</t>
  </si>
  <si>
    <t>name</t>
  </si>
  <si>
    <t>tags</t>
  </si>
  <si>
    <t>DocumentMaster</t>
  </si>
  <si>
    <t>jobcard_group_id</t>
  </si>
  <si>
    <t>jobcard_id</t>
  </si>
  <si>
    <t>voucher_id</t>
  </si>
  <si>
    <t>document_date</t>
  </si>
  <si>
    <t>document_print_date</t>
  </si>
  <si>
    <t>entry_date</t>
  </si>
  <si>
    <t>title</t>
  </si>
  <si>
    <t>description</t>
  </si>
  <si>
    <t>DepartmentID</t>
  </si>
  <si>
    <t>sharetype (Public,protected,private,default)</t>
  </si>
  <si>
    <t>ShareType</t>
  </si>
  <si>
    <t>DocumentCategory</t>
  </si>
  <si>
    <t>DocumentSubCategory</t>
  </si>
  <si>
    <t>employee_id</t>
  </si>
  <si>
    <t>user_id</t>
  </si>
  <si>
    <t>company_id</t>
  </si>
  <si>
    <t>language</t>
  </si>
  <si>
    <t>ReferenceNo</t>
  </si>
  <si>
    <t>ServiceID</t>
  </si>
  <si>
    <t>VehicleID</t>
  </si>
  <si>
    <t>SupplierID</t>
  </si>
  <si>
    <t>ClientID</t>
  </si>
  <si>
    <t>DocumentFiles</t>
  </si>
  <si>
    <t>file</t>
  </si>
  <si>
    <t>picture</t>
  </si>
  <si>
    <t>filetype</t>
  </si>
  <si>
    <t>url</t>
  </si>
  <si>
    <t>shorturl</t>
  </si>
  <si>
    <t>document_master_id</t>
  </si>
  <si>
    <t xml:space="preserve">DocumentPages </t>
  </si>
  <si>
    <t>document_file_id</t>
  </si>
  <si>
    <t>pagenumber</t>
  </si>
  <si>
    <t xml:space="preserve">picture </t>
  </si>
  <si>
    <t>ProjectType(Dm,Onsite,CIS,PlateNumber)</t>
  </si>
  <si>
    <t>under</t>
  </si>
  <si>
    <t>InvoiceReferenceID</t>
  </si>
  <si>
    <t>Amount</t>
  </si>
  <si>
    <t>TotalTaxAmount</t>
  </si>
  <si>
    <t xml:space="preserve">NetAmount </t>
  </si>
  <si>
    <t>Status</t>
  </si>
  <si>
    <t>Document_under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</si>
</sst>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333333"/>
      <name val="Arial"/>
      <family val="2"/>
    </font>
    <font>
      <sz val="8"/>
      <color rgb="FFFF0000"/>
      <name val="Arial"/>
      <family val="2"/>
    </font>
    <font>
      <sz val="8"/>
      <color rgb="FF03225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Dashed">
        <color rgb="FFCCCCCC"/>
      </left>
      <right/>
      <top/>
      <bottom/>
      <diagonal/>
    </border>
    <border>
      <left/>
      <right style="mediumDashed">
        <color rgb="FFCCCCCC"/>
      </right>
      <top/>
      <bottom/>
      <diagonal/>
    </border>
    <border>
      <left style="mediumDashed">
        <color rgb="FFCCCCCC"/>
      </left>
      <right/>
      <top style="mediumDashed">
        <color rgb="FFCCCCCC"/>
      </top>
      <bottom/>
      <diagonal/>
    </border>
    <border>
      <left/>
      <right/>
      <top style="mediumDashed">
        <color rgb="FFCCCCCC"/>
      </top>
      <bottom/>
      <diagonal/>
    </border>
    <border>
      <left/>
      <right style="mediumDashed">
        <color rgb="FFCCCCCC"/>
      </right>
      <top style="mediumDashed">
        <color rgb="FFCCCCCC"/>
      </top>
      <bottom/>
      <diagonal/>
    </border>
    <border>
      <left style="mediumDashed">
        <color rgb="FFCCCCCC"/>
      </left>
      <right/>
      <top/>
      <bottom style="mediumDashed">
        <color rgb="FFCCCCCC"/>
      </bottom>
      <diagonal/>
    </border>
    <border>
      <left/>
      <right/>
      <top/>
      <bottom style="mediumDashed">
        <color rgb="FFCCCCCC"/>
      </bottom>
      <diagonal/>
    </border>
    <border>
      <left/>
      <right style="mediumDashed">
        <color rgb="FFCCCCCC"/>
      </right>
      <top/>
      <bottom style="mediumDashed">
        <color rgb="FFCCCCCC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43" fontId="0" fillId="0" borderId="0" xfId="1" applyFont="1"/>
    <xf numFmtId="164" fontId="2" fillId="0" borderId="0" xfId="0" applyNumberFormat="1" applyFont="1"/>
    <xf numFmtId="0" fontId="2" fillId="0" borderId="0" xfId="0" applyFont="1"/>
    <xf numFmtId="0" fontId="3" fillId="0" borderId="0" xfId="0" applyFont="1"/>
    <xf numFmtId="43" fontId="0" fillId="0" borderId="0" xfId="0" applyNumberFormat="1"/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4" fontId="4" fillId="2" borderId="0" xfId="0" applyNumberFormat="1" applyFont="1" applyFill="1" applyAlignment="1">
      <alignment horizontal="center" vertical="center"/>
    </xf>
    <xf numFmtId="14" fontId="4" fillId="2" borderId="7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14" fontId="5" fillId="3" borderId="4" xfId="0" applyNumberFormat="1" applyFont="1" applyFill="1" applyBorder="1" applyAlignment="1">
      <alignment horizontal="center" vertical="center"/>
    </xf>
    <xf numFmtId="14" fontId="5" fillId="3" borderId="7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4" fontId="5" fillId="2" borderId="4" xfId="0" applyNumberFormat="1" applyFont="1" applyFill="1" applyBorder="1" applyAlignment="1">
      <alignment horizontal="center" vertical="center"/>
    </xf>
    <xf numFmtId="14" fontId="5" fillId="2" borderId="7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4" fontId="4" fillId="3" borderId="4" xfId="0" applyNumberFormat="1" applyFont="1" applyFill="1" applyBorder="1" applyAlignment="1">
      <alignment horizontal="center" vertical="center"/>
    </xf>
    <xf numFmtId="14" fontId="4" fillId="3" borderId="7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4" fontId="4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4" fontId="2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68B57-53E8-4232-8327-BA33CA68D0C1}">
  <dimension ref="D4:V38"/>
  <sheetViews>
    <sheetView topLeftCell="A7" workbookViewId="0">
      <selection activeCell="F36" sqref="F36"/>
    </sheetView>
  </sheetViews>
  <sheetFormatPr defaultRowHeight="15" x14ac:dyDescent="0.25"/>
  <cols>
    <col min="4" max="4" width="13.28515625" bestFit="1" customWidth="1"/>
    <col min="5" max="5" width="9.5703125" bestFit="1" customWidth="1"/>
    <col min="6" max="6" width="13.28515625" bestFit="1" customWidth="1"/>
    <col min="9" max="9" width="14.28515625" bestFit="1" customWidth="1"/>
    <col min="10" max="10" width="11.5703125" bestFit="1" customWidth="1"/>
    <col min="11" max="13" width="14.28515625" bestFit="1" customWidth="1"/>
    <col min="14" max="14" width="11" bestFit="1" customWidth="1"/>
    <col min="15" max="15" width="14.28515625" bestFit="1" customWidth="1"/>
  </cols>
  <sheetData>
    <row r="4" spans="4:22" x14ac:dyDescent="0.25">
      <c r="R4">
        <v>58</v>
      </c>
    </row>
    <row r="5" spans="4:22" x14ac:dyDescent="0.25">
      <c r="R5">
        <v>159</v>
      </c>
    </row>
    <row r="6" spans="4:22" x14ac:dyDescent="0.25">
      <c r="R6">
        <f>R4/R5</f>
        <v>0.36477987421383645</v>
      </c>
    </row>
    <row r="7" spans="4:22" x14ac:dyDescent="0.25">
      <c r="D7" s="1">
        <v>4100000</v>
      </c>
      <c r="I7" s="3">
        <v>2</v>
      </c>
      <c r="J7" s="2"/>
      <c r="R7">
        <f>R6*285</f>
        <v>103.96226415094338</v>
      </c>
    </row>
    <row r="8" spans="4:22" x14ac:dyDescent="0.25">
      <c r="E8">
        <v>96000</v>
      </c>
      <c r="F8" s="1">
        <f>D7*15/100</f>
        <v>615000</v>
      </c>
      <c r="I8" s="1">
        <v>100000</v>
      </c>
      <c r="J8" s="2"/>
      <c r="V8">
        <v>13</v>
      </c>
    </row>
    <row r="9" spans="4:22" x14ac:dyDescent="0.25">
      <c r="I9" s="1">
        <f>I8*I7</f>
        <v>200000</v>
      </c>
      <c r="J9" s="2"/>
      <c r="V9">
        <v>250</v>
      </c>
    </row>
    <row r="10" spans="4:22" x14ac:dyDescent="0.25">
      <c r="F10" s="7">
        <f>F8/D7*100</f>
        <v>15</v>
      </c>
      <c r="V10">
        <f>V9*V8</f>
        <v>3250</v>
      </c>
    </row>
    <row r="11" spans="4:22" x14ac:dyDescent="0.25">
      <c r="J11">
        <v>83</v>
      </c>
      <c r="K11">
        <v>79</v>
      </c>
      <c r="V11">
        <f>75*8</f>
        <v>600</v>
      </c>
    </row>
    <row r="12" spans="4:22" x14ac:dyDescent="0.25">
      <c r="J12" s="1">
        <v>360000</v>
      </c>
      <c r="K12" s="1">
        <v>360000</v>
      </c>
      <c r="V12">
        <f>V10-V11</f>
        <v>2650</v>
      </c>
    </row>
    <row r="13" spans="4:22" x14ac:dyDescent="0.25">
      <c r="J13" s="2">
        <f>J12*J11</f>
        <v>29880000</v>
      </c>
      <c r="K13" s="2">
        <f>K12*K11</f>
        <v>28440000</v>
      </c>
      <c r="L13" s="4">
        <f>J13-K13</f>
        <v>1440000</v>
      </c>
    </row>
    <row r="14" spans="4:22" x14ac:dyDescent="0.25">
      <c r="M14">
        <v>4633</v>
      </c>
      <c r="O14">
        <v>4000</v>
      </c>
    </row>
    <row r="15" spans="4:22" x14ac:dyDescent="0.25">
      <c r="D15">
        <v>1000</v>
      </c>
      <c r="M15">
        <v>1200</v>
      </c>
      <c r="O15">
        <v>2000</v>
      </c>
    </row>
    <row r="16" spans="4:22" x14ac:dyDescent="0.25">
      <c r="D16">
        <v>600</v>
      </c>
      <c r="M16">
        <v>1000</v>
      </c>
      <c r="O16">
        <v>100</v>
      </c>
      <c r="Q16">
        <f>R16/77.3</f>
        <v>260</v>
      </c>
      <c r="R16">
        <f>260*77.3</f>
        <v>20098</v>
      </c>
    </row>
    <row r="17" spans="4:21" x14ac:dyDescent="0.25">
      <c r="D17">
        <v>270</v>
      </c>
      <c r="K17">
        <v>20000</v>
      </c>
      <c r="L17">
        <f>K17*365</f>
        <v>7300000</v>
      </c>
      <c r="M17">
        <v>200</v>
      </c>
      <c r="O17">
        <v>120</v>
      </c>
      <c r="Q17">
        <f>R17/77.3</f>
        <v>200.51746442432085</v>
      </c>
      <c r="R17">
        <v>15500</v>
      </c>
    </row>
    <row r="18" spans="4:21" x14ac:dyDescent="0.25">
      <c r="D18">
        <v>350</v>
      </c>
      <c r="L18" s="1">
        <f>L17*10</f>
        <v>73000000</v>
      </c>
      <c r="O18">
        <v>350</v>
      </c>
      <c r="Q18">
        <f>R18/77.3</f>
        <v>905.56274256144889</v>
      </c>
      <c r="R18">
        <v>70000</v>
      </c>
    </row>
    <row r="19" spans="4:21" x14ac:dyDescent="0.25">
      <c r="D19">
        <v>200</v>
      </c>
      <c r="M19" s="1">
        <f>SUM(M14:M18)</f>
        <v>7033</v>
      </c>
      <c r="Q19">
        <v>600</v>
      </c>
    </row>
    <row r="20" spans="4:21" x14ac:dyDescent="0.25">
      <c r="D20">
        <v>200</v>
      </c>
      <c r="I20">
        <v>0.01</v>
      </c>
      <c r="O20">
        <f>SUM(O14:O19)</f>
        <v>6570</v>
      </c>
      <c r="Q20" s="5">
        <f>SUM(Q16:Q19)</f>
        <v>1966.0802069857698</v>
      </c>
    </row>
    <row r="21" spans="4:21" x14ac:dyDescent="0.25">
      <c r="D21" s="5">
        <f>SUM(D15:D20)</f>
        <v>2620</v>
      </c>
      <c r="I21" s="1">
        <v>80000000</v>
      </c>
    </row>
    <row r="22" spans="4:21" x14ac:dyDescent="0.25">
      <c r="I22" s="1">
        <f>I20*I21</f>
        <v>800000</v>
      </c>
    </row>
    <row r="23" spans="4:21" x14ac:dyDescent="0.25">
      <c r="I23" s="1">
        <f>I22*600</f>
        <v>480000000</v>
      </c>
      <c r="L23" s="1"/>
      <c r="M23" s="2"/>
    </row>
    <row r="24" spans="4:21" x14ac:dyDescent="0.25">
      <c r="L24" s="1"/>
      <c r="M24" s="1"/>
    </row>
    <row r="26" spans="4:21" x14ac:dyDescent="0.25">
      <c r="G26">
        <v>0.2</v>
      </c>
      <c r="M26">
        <v>20</v>
      </c>
      <c r="N26">
        <v>5.7000000000000005E-7</v>
      </c>
      <c r="O26" s="1">
        <f>M26/N26</f>
        <v>35087719.298245609</v>
      </c>
    </row>
    <row r="27" spans="4:21" x14ac:dyDescent="0.25">
      <c r="G27">
        <v>0.5</v>
      </c>
    </row>
    <row r="28" spans="4:21" x14ac:dyDescent="0.25">
      <c r="G28" s="6">
        <v>0.3</v>
      </c>
    </row>
    <row r="29" spans="4:21" x14ac:dyDescent="0.25">
      <c r="G29">
        <f>G26*G27*G28</f>
        <v>0.03</v>
      </c>
    </row>
    <row r="30" spans="4:21" x14ac:dyDescent="0.25">
      <c r="S30">
        <v>550</v>
      </c>
    </row>
    <row r="31" spans="4:21" x14ac:dyDescent="0.25">
      <c r="E31">
        <v>2300</v>
      </c>
      <c r="K31">
        <v>20000</v>
      </c>
      <c r="L31">
        <v>365</v>
      </c>
      <c r="M31" s="1">
        <f>L31*K31</f>
        <v>7300000</v>
      </c>
      <c r="S31">
        <v>7.0000000000000007E-2</v>
      </c>
    </row>
    <row r="32" spans="4:21" x14ac:dyDescent="0.25">
      <c r="E32">
        <v>350</v>
      </c>
      <c r="S32">
        <f>S31*S30</f>
        <v>38.500000000000007</v>
      </c>
      <c r="T32">
        <f>S32*6</f>
        <v>231.00000000000006</v>
      </c>
      <c r="U32">
        <f>T32*300</f>
        <v>69300.000000000015</v>
      </c>
    </row>
    <row r="33" spans="5:19" x14ac:dyDescent="0.25">
      <c r="E33">
        <v>750</v>
      </c>
      <c r="P33">
        <v>160</v>
      </c>
      <c r="S33">
        <f>S32*282</f>
        <v>10857.000000000002</v>
      </c>
    </row>
    <row r="34" spans="5:19" x14ac:dyDescent="0.25">
      <c r="E34" s="5">
        <v>300</v>
      </c>
      <c r="P34">
        <f>P33/38</f>
        <v>4.2105263157894735</v>
      </c>
    </row>
    <row r="35" spans="5:19" x14ac:dyDescent="0.25">
      <c r="E35">
        <v>300</v>
      </c>
    </row>
    <row r="36" spans="5:19" x14ac:dyDescent="0.25">
      <c r="E36" s="58">
        <f>SUM(E31:E35)</f>
        <v>4000</v>
      </c>
      <c r="N36">
        <v>26000</v>
      </c>
    </row>
    <row r="37" spans="5:19" x14ac:dyDescent="0.25">
      <c r="N37">
        <v>29000</v>
      </c>
      <c r="P37">
        <v>4</v>
      </c>
      <c r="Q37">
        <v>77</v>
      </c>
      <c r="R37">
        <f>Q37*P37</f>
        <v>308</v>
      </c>
    </row>
    <row r="38" spans="5:19" x14ac:dyDescent="0.25">
      <c r="N38">
        <f>N37/N36</f>
        <v>1.1153846153846154</v>
      </c>
      <c r="O38">
        <f>N38*3.67</f>
        <v>4.0934615384615389</v>
      </c>
      <c r="P38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6A69-7EA6-4D0E-849A-046B9CA5F847}">
  <dimension ref="A1:R35"/>
  <sheetViews>
    <sheetView workbookViewId="0">
      <selection activeCell="U23" sqref="U23"/>
    </sheetView>
  </sheetViews>
  <sheetFormatPr defaultRowHeight="15" x14ac:dyDescent="0.25"/>
  <sheetData>
    <row r="1" spans="1:18" x14ac:dyDescent="0.25">
      <c r="A1" s="18">
        <v>1</v>
      </c>
      <c r="B1" s="20">
        <v>45764</v>
      </c>
      <c r="C1" s="22" t="s">
        <v>0</v>
      </c>
      <c r="D1" s="22"/>
      <c r="E1" s="22" t="s">
        <v>1</v>
      </c>
      <c r="F1" s="22"/>
      <c r="G1" s="22" t="s">
        <v>2</v>
      </c>
      <c r="H1" s="22" t="s">
        <v>3</v>
      </c>
      <c r="I1" s="22" t="s">
        <v>4</v>
      </c>
      <c r="J1" s="8" t="s">
        <v>5</v>
      </c>
      <c r="K1" s="8" t="s">
        <v>6</v>
      </c>
      <c r="L1" s="8" t="s">
        <v>6</v>
      </c>
      <c r="M1" s="22" t="s">
        <v>7</v>
      </c>
      <c r="N1" s="22" t="s">
        <v>7</v>
      </c>
      <c r="O1" s="22">
        <v>2</v>
      </c>
      <c r="P1" s="22">
        <v>870</v>
      </c>
      <c r="Q1" s="22">
        <v>0</v>
      </c>
      <c r="R1" s="24"/>
    </row>
    <row r="2" spans="1:18" ht="15.75" thickBot="1" x14ac:dyDescent="0.3">
      <c r="A2" s="19"/>
      <c r="B2" s="21"/>
      <c r="C2" s="23"/>
      <c r="D2" s="23"/>
      <c r="E2" s="23"/>
      <c r="F2" s="23"/>
      <c r="G2" s="23"/>
      <c r="H2" s="23"/>
      <c r="I2" s="23"/>
      <c r="J2" s="8">
        <v>0</v>
      </c>
      <c r="K2" s="9">
        <v>0</v>
      </c>
      <c r="L2" s="9">
        <v>0</v>
      </c>
      <c r="M2" s="23"/>
      <c r="N2" s="23"/>
      <c r="O2" s="23"/>
      <c r="P2" s="23"/>
      <c r="Q2" s="23"/>
      <c r="R2" s="25"/>
    </row>
    <row r="3" spans="1:18" x14ac:dyDescent="0.25">
      <c r="A3" s="26">
        <v>2</v>
      </c>
      <c r="B3" s="28">
        <v>45765</v>
      </c>
      <c r="C3" s="30" t="s">
        <v>8</v>
      </c>
      <c r="D3" s="30"/>
      <c r="E3" s="30" t="s">
        <v>1</v>
      </c>
      <c r="F3" s="30"/>
      <c r="G3" s="30" t="s">
        <v>9</v>
      </c>
      <c r="H3" s="30" t="s">
        <v>10</v>
      </c>
      <c r="I3" s="30" t="s">
        <v>11</v>
      </c>
      <c r="J3" s="11" t="s">
        <v>12</v>
      </c>
      <c r="K3" s="11" t="s">
        <v>13</v>
      </c>
      <c r="L3" s="11" t="s">
        <v>6</v>
      </c>
      <c r="M3" s="30" t="s">
        <v>14</v>
      </c>
      <c r="N3" s="11" t="s">
        <v>14</v>
      </c>
      <c r="O3" s="30">
        <v>2</v>
      </c>
      <c r="P3" s="30">
        <v>470</v>
      </c>
      <c r="Q3" s="30">
        <v>0</v>
      </c>
      <c r="R3" s="32"/>
    </row>
    <row r="4" spans="1:18" ht="15.75" thickBot="1" x14ac:dyDescent="0.3">
      <c r="A4" s="27"/>
      <c r="B4" s="29"/>
      <c r="C4" s="31"/>
      <c r="D4" s="31"/>
      <c r="E4" s="31"/>
      <c r="F4" s="31"/>
      <c r="G4" s="31"/>
      <c r="H4" s="31"/>
      <c r="I4" s="31"/>
      <c r="J4" s="10">
        <v>0</v>
      </c>
      <c r="K4" s="10">
        <v>0</v>
      </c>
      <c r="L4" s="10">
        <v>0</v>
      </c>
      <c r="M4" s="31"/>
      <c r="N4" s="12" t="s">
        <v>15</v>
      </c>
      <c r="O4" s="31"/>
      <c r="P4" s="31"/>
      <c r="Q4" s="31"/>
      <c r="R4" s="33"/>
    </row>
    <row r="5" spans="1:18" x14ac:dyDescent="0.25">
      <c r="A5" s="34">
        <v>3</v>
      </c>
      <c r="B5" s="36">
        <v>45766</v>
      </c>
      <c r="C5" s="38" t="s">
        <v>0</v>
      </c>
      <c r="D5" s="38"/>
      <c r="E5" s="38" t="s">
        <v>1</v>
      </c>
      <c r="F5" s="38"/>
      <c r="G5" s="38" t="s">
        <v>16</v>
      </c>
      <c r="H5" s="38" t="s">
        <v>17</v>
      </c>
      <c r="I5" s="38" t="s">
        <v>11</v>
      </c>
      <c r="J5" s="13" t="s">
        <v>5</v>
      </c>
      <c r="K5" s="13" t="s">
        <v>18</v>
      </c>
      <c r="L5" s="13" t="s">
        <v>6</v>
      </c>
      <c r="M5" s="38" t="s">
        <v>14</v>
      </c>
      <c r="N5" s="13" t="s">
        <v>14</v>
      </c>
      <c r="O5" s="38">
        <v>2</v>
      </c>
      <c r="P5" s="38">
        <v>920</v>
      </c>
      <c r="Q5" s="38">
        <v>0</v>
      </c>
      <c r="R5" s="40"/>
    </row>
    <row r="6" spans="1:18" ht="15.75" thickBot="1" x14ac:dyDescent="0.3">
      <c r="A6" s="35"/>
      <c r="B6" s="37"/>
      <c r="C6" s="39"/>
      <c r="D6" s="39"/>
      <c r="E6" s="39"/>
      <c r="F6" s="39"/>
      <c r="G6" s="39"/>
      <c r="H6" s="39"/>
      <c r="I6" s="39"/>
      <c r="J6" s="9">
        <v>0</v>
      </c>
      <c r="K6" s="9">
        <v>0</v>
      </c>
      <c r="L6" s="9">
        <v>0</v>
      </c>
      <c r="M6" s="39"/>
      <c r="N6" s="14" t="s">
        <v>19</v>
      </c>
      <c r="O6" s="39"/>
      <c r="P6" s="39"/>
      <c r="Q6" s="39"/>
      <c r="R6" s="41"/>
    </row>
    <row r="7" spans="1:18" x14ac:dyDescent="0.25">
      <c r="A7" s="26">
        <v>4</v>
      </c>
      <c r="B7" s="28">
        <v>45759</v>
      </c>
      <c r="C7" s="30" t="s">
        <v>0</v>
      </c>
      <c r="D7" s="30" t="s">
        <v>20</v>
      </c>
      <c r="E7" s="30" t="s">
        <v>1</v>
      </c>
      <c r="F7" s="30" t="s">
        <v>21</v>
      </c>
      <c r="G7" s="30" t="s">
        <v>2</v>
      </c>
      <c r="H7" s="30" t="s">
        <v>3</v>
      </c>
      <c r="I7" s="30" t="s">
        <v>11</v>
      </c>
      <c r="J7" s="11" t="s">
        <v>22</v>
      </c>
      <c r="K7" s="11" t="s">
        <v>23</v>
      </c>
      <c r="L7" s="11" t="s">
        <v>25</v>
      </c>
      <c r="M7" s="30" t="s">
        <v>27</v>
      </c>
      <c r="N7" s="30" t="s">
        <v>7</v>
      </c>
      <c r="O7" s="30">
        <v>2</v>
      </c>
      <c r="P7" s="30">
        <v>870</v>
      </c>
      <c r="Q7" s="30">
        <v>0</v>
      </c>
      <c r="R7" s="32">
        <v>0</v>
      </c>
    </row>
    <row r="8" spans="1:18" ht="15.75" thickBot="1" x14ac:dyDescent="0.3">
      <c r="A8" s="27"/>
      <c r="B8" s="29"/>
      <c r="C8" s="31"/>
      <c r="D8" s="31"/>
      <c r="E8" s="31"/>
      <c r="F8" s="31"/>
      <c r="G8" s="31"/>
      <c r="H8" s="31"/>
      <c r="I8" s="31"/>
      <c r="J8" s="10">
        <v>-384</v>
      </c>
      <c r="K8" s="10" t="s">
        <v>24</v>
      </c>
      <c r="L8" s="10" t="s">
        <v>26</v>
      </c>
      <c r="M8" s="31"/>
      <c r="N8" s="31"/>
      <c r="O8" s="31"/>
      <c r="P8" s="31"/>
      <c r="Q8" s="31"/>
      <c r="R8" s="33"/>
    </row>
    <row r="9" spans="1:18" x14ac:dyDescent="0.25">
      <c r="A9" s="34">
        <v>5</v>
      </c>
      <c r="B9" s="36">
        <v>45759</v>
      </c>
      <c r="C9" s="38" t="s">
        <v>0</v>
      </c>
      <c r="D9" s="38" t="s">
        <v>28</v>
      </c>
      <c r="E9" s="38" t="s">
        <v>1</v>
      </c>
      <c r="F9" s="13" t="s">
        <v>29</v>
      </c>
      <c r="G9" s="38" t="s">
        <v>16</v>
      </c>
      <c r="H9" s="38" t="s">
        <v>31</v>
      </c>
      <c r="I9" s="38" t="s">
        <v>11</v>
      </c>
      <c r="J9" s="13" t="s">
        <v>5</v>
      </c>
      <c r="K9" s="13" t="s">
        <v>32</v>
      </c>
      <c r="L9" s="13" t="s">
        <v>34</v>
      </c>
      <c r="M9" s="38" t="s">
        <v>27</v>
      </c>
      <c r="N9" s="38" t="s">
        <v>7</v>
      </c>
      <c r="O9" s="38">
        <v>2</v>
      </c>
      <c r="P9" s="38">
        <v>870</v>
      </c>
      <c r="Q9" s="38">
        <v>0</v>
      </c>
      <c r="R9" s="40">
        <v>0</v>
      </c>
    </row>
    <row r="10" spans="1:18" ht="15.75" thickBot="1" x14ac:dyDescent="0.3">
      <c r="A10" s="35"/>
      <c r="B10" s="37"/>
      <c r="C10" s="39"/>
      <c r="D10" s="39"/>
      <c r="E10" s="39"/>
      <c r="F10" s="9" t="s">
        <v>30</v>
      </c>
      <c r="G10" s="39"/>
      <c r="H10" s="39"/>
      <c r="I10" s="39"/>
      <c r="J10" s="9">
        <v>-320</v>
      </c>
      <c r="K10" s="9" t="s">
        <v>33</v>
      </c>
      <c r="L10" s="9" t="s">
        <v>35</v>
      </c>
      <c r="M10" s="39"/>
      <c r="N10" s="39"/>
      <c r="O10" s="39"/>
      <c r="P10" s="39"/>
      <c r="Q10" s="39"/>
      <c r="R10" s="41"/>
    </row>
    <row r="11" spans="1:18" x14ac:dyDescent="0.25">
      <c r="A11" s="42">
        <v>6</v>
      </c>
      <c r="B11" s="44">
        <v>45759</v>
      </c>
      <c r="C11" s="46" t="s">
        <v>36</v>
      </c>
      <c r="D11" s="46" t="s">
        <v>37</v>
      </c>
      <c r="E11" s="46" t="s">
        <v>1</v>
      </c>
      <c r="F11" s="46"/>
      <c r="G11" s="46" t="s">
        <v>38</v>
      </c>
      <c r="H11" s="46" t="s">
        <v>39</v>
      </c>
      <c r="I11" s="46" t="s">
        <v>11</v>
      </c>
      <c r="J11" s="16" t="s">
        <v>40</v>
      </c>
      <c r="K11" s="16" t="s">
        <v>6</v>
      </c>
      <c r="L11" s="16" t="s">
        <v>6</v>
      </c>
      <c r="M11" s="46" t="s">
        <v>41</v>
      </c>
      <c r="N11" s="46" t="s">
        <v>7</v>
      </c>
      <c r="O11" s="46">
        <v>2</v>
      </c>
      <c r="P11" s="46">
        <v>900</v>
      </c>
      <c r="Q11" s="46">
        <v>0</v>
      </c>
      <c r="R11" s="48">
        <v>0</v>
      </c>
    </row>
    <row r="12" spans="1:18" ht="15.75" thickBot="1" x14ac:dyDescent="0.3">
      <c r="A12" s="43"/>
      <c r="B12" s="45"/>
      <c r="C12" s="47"/>
      <c r="D12" s="47"/>
      <c r="E12" s="47"/>
      <c r="F12" s="47"/>
      <c r="G12" s="47"/>
      <c r="H12" s="47"/>
      <c r="I12" s="47"/>
      <c r="J12" s="15">
        <v>0</v>
      </c>
      <c r="K12" s="10">
        <v>0</v>
      </c>
      <c r="L12" s="10">
        <v>0</v>
      </c>
      <c r="M12" s="47"/>
      <c r="N12" s="47"/>
      <c r="O12" s="47"/>
      <c r="P12" s="47"/>
      <c r="Q12" s="47"/>
      <c r="R12" s="49"/>
    </row>
    <row r="13" spans="1:18" x14ac:dyDescent="0.25">
      <c r="A13" s="50">
        <v>7</v>
      </c>
      <c r="B13" s="51">
        <v>45761</v>
      </c>
      <c r="C13" s="52" t="s">
        <v>8</v>
      </c>
      <c r="D13" s="52" t="s">
        <v>42</v>
      </c>
      <c r="E13" s="52" t="s">
        <v>1</v>
      </c>
      <c r="F13" s="52"/>
      <c r="G13" s="52" t="s">
        <v>2</v>
      </c>
      <c r="H13" s="52" t="s">
        <v>31</v>
      </c>
      <c r="I13" s="52" t="s">
        <v>11</v>
      </c>
      <c r="J13" s="17" t="s">
        <v>22</v>
      </c>
      <c r="K13" s="17" t="s">
        <v>6</v>
      </c>
      <c r="L13" s="17" t="s">
        <v>6</v>
      </c>
      <c r="M13" s="52" t="s">
        <v>41</v>
      </c>
      <c r="N13" s="52" t="s">
        <v>7</v>
      </c>
      <c r="O13" s="52">
        <v>2</v>
      </c>
      <c r="P13" s="52">
        <v>430</v>
      </c>
      <c r="Q13" s="52">
        <v>0</v>
      </c>
      <c r="R13" s="53">
        <v>0</v>
      </c>
    </row>
    <row r="14" spans="1:18" ht="15.75" thickBot="1" x14ac:dyDescent="0.3">
      <c r="A14" s="19"/>
      <c r="B14" s="21"/>
      <c r="C14" s="23"/>
      <c r="D14" s="23"/>
      <c r="E14" s="23"/>
      <c r="F14" s="23"/>
      <c r="G14" s="23"/>
      <c r="H14" s="23"/>
      <c r="I14" s="23"/>
      <c r="J14" s="8">
        <v>0</v>
      </c>
      <c r="K14" s="9">
        <v>0</v>
      </c>
      <c r="L14" s="9">
        <v>0</v>
      </c>
      <c r="M14" s="23"/>
      <c r="N14" s="23"/>
      <c r="O14" s="23"/>
      <c r="P14" s="23"/>
      <c r="Q14" s="23"/>
      <c r="R14" s="25"/>
    </row>
    <row r="15" spans="1:18" x14ac:dyDescent="0.25">
      <c r="A15" s="42">
        <v>8</v>
      </c>
      <c r="B15" s="44">
        <v>45761</v>
      </c>
      <c r="C15" s="46" t="s">
        <v>0</v>
      </c>
      <c r="D15" s="46" t="s">
        <v>43</v>
      </c>
      <c r="E15" s="46" t="s">
        <v>1</v>
      </c>
      <c r="F15" s="46"/>
      <c r="G15" s="46" t="s">
        <v>44</v>
      </c>
      <c r="H15" s="46" t="s">
        <v>45</v>
      </c>
      <c r="I15" s="46" t="s">
        <v>11</v>
      </c>
      <c r="J15" s="16" t="s">
        <v>5</v>
      </c>
      <c r="K15" s="16" t="s">
        <v>6</v>
      </c>
      <c r="L15" s="16" t="s">
        <v>6</v>
      </c>
      <c r="M15" s="46" t="s">
        <v>41</v>
      </c>
      <c r="N15" s="46" t="s">
        <v>7</v>
      </c>
      <c r="O15" s="46">
        <v>2</v>
      </c>
      <c r="P15" s="46">
        <v>800</v>
      </c>
      <c r="Q15" s="46">
        <v>0</v>
      </c>
      <c r="R15" s="48">
        <v>0</v>
      </c>
    </row>
    <row r="16" spans="1:18" ht="15.75" thickBot="1" x14ac:dyDescent="0.3">
      <c r="A16" s="43"/>
      <c r="B16" s="45"/>
      <c r="C16" s="47"/>
      <c r="D16" s="47"/>
      <c r="E16" s="47"/>
      <c r="F16" s="47"/>
      <c r="G16" s="47"/>
      <c r="H16" s="47"/>
      <c r="I16" s="47"/>
      <c r="J16" s="15">
        <v>0</v>
      </c>
      <c r="K16" s="10">
        <v>0</v>
      </c>
      <c r="L16" s="10">
        <v>0</v>
      </c>
      <c r="M16" s="47"/>
      <c r="N16" s="47"/>
      <c r="O16" s="47"/>
      <c r="P16" s="47"/>
      <c r="Q16" s="47"/>
      <c r="R16" s="49"/>
    </row>
    <row r="17" spans="1:18" x14ac:dyDescent="0.25">
      <c r="A17" s="50">
        <v>9</v>
      </c>
      <c r="B17" s="51">
        <v>45761</v>
      </c>
      <c r="C17" s="52" t="s">
        <v>8</v>
      </c>
      <c r="D17" s="52" t="s">
        <v>46</v>
      </c>
      <c r="E17" s="52" t="s">
        <v>1</v>
      </c>
      <c r="F17" s="52"/>
      <c r="G17" s="52" t="s">
        <v>2</v>
      </c>
      <c r="H17" s="52" t="s">
        <v>31</v>
      </c>
      <c r="I17" s="52" t="s">
        <v>11</v>
      </c>
      <c r="J17" s="17" t="s">
        <v>47</v>
      </c>
      <c r="K17" s="17" t="s">
        <v>6</v>
      </c>
      <c r="L17" s="17" t="s">
        <v>6</v>
      </c>
      <c r="M17" s="52" t="s">
        <v>41</v>
      </c>
      <c r="N17" s="52" t="s">
        <v>7</v>
      </c>
      <c r="O17" s="52">
        <v>2</v>
      </c>
      <c r="P17" s="52">
        <v>550</v>
      </c>
      <c r="Q17" s="52">
        <v>0</v>
      </c>
      <c r="R17" s="53">
        <v>0</v>
      </c>
    </row>
    <row r="18" spans="1:18" ht="15.75" thickBot="1" x14ac:dyDescent="0.3">
      <c r="A18" s="19"/>
      <c r="B18" s="21"/>
      <c r="C18" s="23"/>
      <c r="D18" s="23"/>
      <c r="E18" s="23"/>
      <c r="F18" s="23"/>
      <c r="G18" s="23"/>
      <c r="H18" s="23"/>
      <c r="I18" s="23"/>
      <c r="J18" s="8">
        <v>0</v>
      </c>
      <c r="K18" s="9">
        <v>0</v>
      </c>
      <c r="L18" s="9">
        <v>0</v>
      </c>
      <c r="M18" s="23"/>
      <c r="N18" s="23"/>
      <c r="O18" s="23"/>
      <c r="P18" s="23"/>
      <c r="Q18" s="23"/>
      <c r="R18" s="25"/>
    </row>
    <row r="19" spans="1:18" x14ac:dyDescent="0.25">
      <c r="A19" s="42">
        <v>10</v>
      </c>
      <c r="B19" s="44">
        <v>45762</v>
      </c>
      <c r="C19" s="46" t="s">
        <v>0</v>
      </c>
      <c r="D19" s="46" t="s">
        <v>48</v>
      </c>
      <c r="E19" s="46" t="s">
        <v>1</v>
      </c>
      <c r="F19" s="16" t="s">
        <v>49</v>
      </c>
      <c r="G19" s="46" t="s">
        <v>44</v>
      </c>
      <c r="H19" s="46" t="s">
        <v>51</v>
      </c>
      <c r="I19" s="46" t="s">
        <v>11</v>
      </c>
      <c r="J19" s="16" t="s">
        <v>22</v>
      </c>
      <c r="K19" s="16" t="s">
        <v>6</v>
      </c>
      <c r="L19" s="16" t="s">
        <v>6</v>
      </c>
      <c r="M19" s="46" t="s">
        <v>41</v>
      </c>
      <c r="N19" s="46" t="s">
        <v>7</v>
      </c>
      <c r="O19" s="46">
        <v>2</v>
      </c>
      <c r="P19" s="46">
        <v>870</v>
      </c>
      <c r="Q19" s="46">
        <v>0</v>
      </c>
      <c r="R19" s="48">
        <v>0</v>
      </c>
    </row>
    <row r="20" spans="1:18" ht="15.75" thickBot="1" x14ac:dyDescent="0.3">
      <c r="A20" s="43"/>
      <c r="B20" s="45"/>
      <c r="C20" s="47"/>
      <c r="D20" s="47"/>
      <c r="E20" s="47"/>
      <c r="F20" s="15" t="s">
        <v>50</v>
      </c>
      <c r="G20" s="47"/>
      <c r="H20" s="47"/>
      <c r="I20" s="47"/>
      <c r="J20" s="15">
        <v>0</v>
      </c>
      <c r="K20" s="10">
        <v>0</v>
      </c>
      <c r="L20" s="10">
        <v>0</v>
      </c>
      <c r="M20" s="47"/>
      <c r="N20" s="47"/>
      <c r="O20" s="47"/>
      <c r="P20" s="47"/>
      <c r="Q20" s="47"/>
      <c r="R20" s="49"/>
    </row>
    <row r="21" spans="1:18" x14ac:dyDescent="0.25">
      <c r="A21" s="50">
        <v>11</v>
      </c>
      <c r="B21" s="51">
        <v>45762</v>
      </c>
      <c r="C21" s="52" t="s">
        <v>0</v>
      </c>
      <c r="D21" s="52" t="s">
        <v>52</v>
      </c>
      <c r="E21" s="52" t="s">
        <v>1</v>
      </c>
      <c r="F21" s="17" t="s">
        <v>53</v>
      </c>
      <c r="G21" s="52" t="s">
        <v>2</v>
      </c>
      <c r="H21" s="52" t="s">
        <v>31</v>
      </c>
      <c r="I21" s="52" t="s">
        <v>11</v>
      </c>
      <c r="J21" s="17" t="s">
        <v>5</v>
      </c>
      <c r="K21" s="17" t="s">
        <v>6</v>
      </c>
      <c r="L21" s="17" t="s">
        <v>6</v>
      </c>
      <c r="M21" s="52" t="s">
        <v>41</v>
      </c>
      <c r="N21" s="52" t="s">
        <v>7</v>
      </c>
      <c r="O21" s="52">
        <v>2</v>
      </c>
      <c r="P21" s="52">
        <v>770</v>
      </c>
      <c r="Q21" s="52">
        <v>0</v>
      </c>
      <c r="R21" s="53">
        <v>0</v>
      </c>
    </row>
    <row r="22" spans="1:18" ht="15.75" thickBot="1" x14ac:dyDescent="0.3">
      <c r="A22" s="19"/>
      <c r="B22" s="21"/>
      <c r="C22" s="23"/>
      <c r="D22" s="23"/>
      <c r="E22" s="23"/>
      <c r="F22" s="8" t="s">
        <v>54</v>
      </c>
      <c r="G22" s="23"/>
      <c r="H22" s="23"/>
      <c r="I22" s="23"/>
      <c r="J22" s="8">
        <v>0</v>
      </c>
      <c r="K22" s="9">
        <v>0</v>
      </c>
      <c r="L22" s="9">
        <v>0</v>
      </c>
      <c r="M22" s="23"/>
      <c r="N22" s="23"/>
      <c r="O22" s="23"/>
      <c r="P22" s="23"/>
      <c r="Q22" s="23"/>
      <c r="R22" s="25"/>
    </row>
    <row r="23" spans="1:18" x14ac:dyDescent="0.25">
      <c r="A23" s="26">
        <v>12</v>
      </c>
      <c r="B23" s="28">
        <v>45765</v>
      </c>
      <c r="C23" s="30" t="s">
        <v>0</v>
      </c>
      <c r="D23" s="30" t="s">
        <v>55</v>
      </c>
      <c r="E23" s="30" t="s">
        <v>1</v>
      </c>
      <c r="F23" s="30"/>
      <c r="G23" s="30" t="s">
        <v>9</v>
      </c>
      <c r="H23" s="30" t="s">
        <v>10</v>
      </c>
      <c r="I23" s="30" t="s">
        <v>11</v>
      </c>
      <c r="J23" s="11" t="s">
        <v>12</v>
      </c>
      <c r="K23" s="11" t="s">
        <v>56</v>
      </c>
      <c r="L23" s="11" t="s">
        <v>6</v>
      </c>
      <c r="M23" s="30" t="s">
        <v>14</v>
      </c>
      <c r="N23" s="11" t="s">
        <v>14</v>
      </c>
      <c r="O23" s="30">
        <v>2</v>
      </c>
      <c r="P23" s="30">
        <v>900</v>
      </c>
      <c r="Q23" s="30">
        <v>0</v>
      </c>
      <c r="R23" s="32">
        <v>0</v>
      </c>
    </row>
    <row r="24" spans="1:18" ht="15.75" thickBot="1" x14ac:dyDescent="0.3">
      <c r="A24" s="27"/>
      <c r="B24" s="29"/>
      <c r="C24" s="31"/>
      <c r="D24" s="31"/>
      <c r="E24" s="31"/>
      <c r="F24" s="31"/>
      <c r="G24" s="31"/>
      <c r="H24" s="31"/>
      <c r="I24" s="31"/>
      <c r="J24" s="10">
        <v>0</v>
      </c>
      <c r="K24" s="10">
        <v>0</v>
      </c>
      <c r="L24" s="10">
        <v>0</v>
      </c>
      <c r="M24" s="31"/>
      <c r="N24" s="12" t="s">
        <v>19</v>
      </c>
      <c r="O24" s="31"/>
      <c r="P24" s="31"/>
      <c r="Q24" s="31"/>
      <c r="R24" s="33"/>
    </row>
    <row r="25" spans="1:18" x14ac:dyDescent="0.25">
      <c r="A25" s="50">
        <v>13</v>
      </c>
      <c r="B25" s="51">
        <v>45769</v>
      </c>
      <c r="C25" s="52" t="s">
        <v>57</v>
      </c>
      <c r="D25" s="52" t="s">
        <v>58</v>
      </c>
      <c r="E25" s="52" t="s">
        <v>59</v>
      </c>
      <c r="F25" s="17">
        <v>111</v>
      </c>
      <c r="G25" s="52" t="s">
        <v>2</v>
      </c>
      <c r="H25" s="52" t="s">
        <v>45</v>
      </c>
      <c r="I25" s="52" t="s">
        <v>11</v>
      </c>
      <c r="J25" s="17" t="s">
        <v>60</v>
      </c>
      <c r="K25" s="17" t="s">
        <v>6</v>
      </c>
      <c r="L25" s="17" t="s">
        <v>6</v>
      </c>
      <c r="M25" s="52" t="s">
        <v>41</v>
      </c>
      <c r="N25" s="52" t="s">
        <v>7</v>
      </c>
      <c r="O25" s="52">
        <v>2</v>
      </c>
      <c r="P25" s="52">
        <v>670</v>
      </c>
      <c r="Q25" s="52">
        <v>0</v>
      </c>
      <c r="R25" s="53">
        <v>0</v>
      </c>
    </row>
    <row r="26" spans="1:18" ht="15.75" thickBot="1" x14ac:dyDescent="0.3">
      <c r="A26" s="19"/>
      <c r="B26" s="21"/>
      <c r="C26" s="23"/>
      <c r="D26" s="23"/>
      <c r="E26" s="23"/>
      <c r="F26" s="8">
        <v>3333</v>
      </c>
      <c r="G26" s="23"/>
      <c r="H26" s="23"/>
      <c r="I26" s="23"/>
      <c r="J26" s="8">
        <v>0</v>
      </c>
      <c r="K26" s="9">
        <v>0</v>
      </c>
      <c r="L26" s="9">
        <v>0</v>
      </c>
      <c r="M26" s="23"/>
      <c r="N26" s="23"/>
      <c r="O26" s="23"/>
      <c r="P26" s="23"/>
      <c r="Q26" s="23"/>
      <c r="R26" s="25"/>
    </row>
    <row r="27" spans="1:18" x14ac:dyDescent="0.25">
      <c r="A27" s="42">
        <v>14</v>
      </c>
      <c r="B27" s="44">
        <v>45770</v>
      </c>
      <c r="C27" s="46" t="s">
        <v>0</v>
      </c>
      <c r="D27" s="46" t="s">
        <v>61</v>
      </c>
      <c r="E27" s="46" t="s">
        <v>1</v>
      </c>
      <c r="F27" s="46"/>
      <c r="G27" s="46" t="s">
        <v>9</v>
      </c>
      <c r="H27" s="46" t="s">
        <v>31</v>
      </c>
      <c r="I27" s="46" t="s">
        <v>4</v>
      </c>
      <c r="J27" s="16" t="s">
        <v>22</v>
      </c>
      <c r="K27" s="16" t="s">
        <v>6</v>
      </c>
      <c r="L27" s="16" t="s">
        <v>6</v>
      </c>
      <c r="M27" s="46" t="s">
        <v>41</v>
      </c>
      <c r="N27" s="46" t="s">
        <v>7</v>
      </c>
      <c r="O27" s="46">
        <v>2</v>
      </c>
      <c r="P27" s="46">
        <v>870</v>
      </c>
      <c r="Q27" s="46">
        <v>0</v>
      </c>
      <c r="R27" s="48">
        <v>0</v>
      </c>
    </row>
    <row r="28" spans="1:18" ht="15.75" thickBot="1" x14ac:dyDescent="0.3">
      <c r="A28" s="43"/>
      <c r="B28" s="45"/>
      <c r="C28" s="47"/>
      <c r="D28" s="47"/>
      <c r="E28" s="47"/>
      <c r="F28" s="47"/>
      <c r="G28" s="47"/>
      <c r="H28" s="47"/>
      <c r="I28" s="47"/>
      <c r="J28" s="15">
        <v>0</v>
      </c>
      <c r="K28" s="10">
        <v>0</v>
      </c>
      <c r="L28" s="10">
        <v>0</v>
      </c>
      <c r="M28" s="47"/>
      <c r="N28" s="47"/>
      <c r="O28" s="47"/>
      <c r="P28" s="47"/>
      <c r="Q28" s="47"/>
      <c r="R28" s="49"/>
    </row>
    <row r="29" spans="1:18" x14ac:dyDescent="0.25">
      <c r="A29" s="50">
        <v>15</v>
      </c>
      <c r="B29" s="51">
        <v>45773</v>
      </c>
      <c r="C29" s="52" t="s">
        <v>62</v>
      </c>
      <c r="D29" s="52" t="s">
        <v>63</v>
      </c>
      <c r="E29" s="52" t="s">
        <v>1</v>
      </c>
      <c r="F29" s="52"/>
      <c r="G29" s="52" t="s">
        <v>2</v>
      </c>
      <c r="H29" s="52" t="s">
        <v>45</v>
      </c>
      <c r="I29" s="52" t="s">
        <v>11</v>
      </c>
      <c r="J29" s="17" t="s">
        <v>5</v>
      </c>
      <c r="K29" s="17" t="s">
        <v>6</v>
      </c>
      <c r="L29" s="17" t="s">
        <v>6</v>
      </c>
      <c r="M29" s="52" t="s">
        <v>41</v>
      </c>
      <c r="N29" s="52" t="s">
        <v>7</v>
      </c>
      <c r="O29" s="52">
        <v>2</v>
      </c>
      <c r="P29" s="52">
        <v>900</v>
      </c>
      <c r="Q29" s="52">
        <v>0</v>
      </c>
      <c r="R29" s="53">
        <v>0</v>
      </c>
    </row>
    <row r="30" spans="1:18" ht="15.75" thickBot="1" x14ac:dyDescent="0.3">
      <c r="A30" s="19"/>
      <c r="B30" s="21"/>
      <c r="C30" s="23"/>
      <c r="D30" s="23"/>
      <c r="E30" s="23"/>
      <c r="F30" s="23"/>
      <c r="G30" s="23"/>
      <c r="H30" s="23"/>
      <c r="I30" s="23"/>
      <c r="J30" s="8">
        <v>0</v>
      </c>
      <c r="K30" s="9">
        <v>0</v>
      </c>
      <c r="L30" s="9">
        <v>0</v>
      </c>
      <c r="M30" s="23"/>
      <c r="N30" s="23"/>
      <c r="O30" s="23"/>
      <c r="P30" s="23"/>
      <c r="Q30" s="23"/>
      <c r="R30" s="25"/>
    </row>
    <row r="31" spans="1:18" x14ac:dyDescent="0.25">
      <c r="A31" s="42">
        <v>16</v>
      </c>
      <c r="B31" s="44">
        <v>45773</v>
      </c>
      <c r="C31" s="46" t="s">
        <v>0</v>
      </c>
      <c r="D31" s="46" t="s">
        <v>64</v>
      </c>
      <c r="E31" s="46" t="s">
        <v>1</v>
      </c>
      <c r="F31" s="46"/>
      <c r="G31" s="46" t="s">
        <v>2</v>
      </c>
      <c r="H31" s="46" t="s">
        <v>65</v>
      </c>
      <c r="I31" s="46" t="s">
        <v>11</v>
      </c>
      <c r="J31" s="16" t="s">
        <v>22</v>
      </c>
      <c r="K31" s="16" t="s">
        <v>6</v>
      </c>
      <c r="L31" s="16" t="s">
        <v>6</v>
      </c>
      <c r="M31" s="46" t="s">
        <v>41</v>
      </c>
      <c r="N31" s="46" t="s">
        <v>7</v>
      </c>
      <c r="O31" s="46">
        <v>2</v>
      </c>
      <c r="P31" s="46">
        <v>900</v>
      </c>
      <c r="Q31" s="46">
        <v>0</v>
      </c>
      <c r="R31" s="48">
        <v>0</v>
      </c>
    </row>
    <row r="32" spans="1:18" x14ac:dyDescent="0.25">
      <c r="A32" s="54"/>
      <c r="B32" s="55"/>
      <c r="C32" s="56"/>
      <c r="D32" s="56"/>
      <c r="E32" s="56"/>
      <c r="F32" s="56"/>
      <c r="G32" s="56"/>
      <c r="H32" s="56"/>
      <c r="I32" s="56"/>
      <c r="J32" s="15">
        <v>0</v>
      </c>
      <c r="K32" s="10">
        <v>0</v>
      </c>
      <c r="L32" s="10">
        <v>0</v>
      </c>
      <c r="M32" s="56"/>
      <c r="N32" s="56"/>
      <c r="O32" s="56"/>
      <c r="P32" s="56"/>
      <c r="Q32" s="56"/>
      <c r="R32" s="57"/>
    </row>
    <row r="33" spans="16:16" x14ac:dyDescent="0.25">
      <c r="P33">
        <f>SUM(P1:P32)</f>
        <v>12560</v>
      </c>
    </row>
    <row r="34" spans="16:16" x14ac:dyDescent="0.25">
      <c r="P34">
        <f>P23+P5+P3</f>
        <v>2290</v>
      </c>
    </row>
    <row r="35" spans="16:16" x14ac:dyDescent="0.25">
      <c r="P35">
        <f>P33-P34</f>
        <v>10270</v>
      </c>
    </row>
  </sheetData>
  <mergeCells count="233">
    <mergeCell ref="P31:P32"/>
    <mergeCell ref="Q31:Q32"/>
    <mergeCell ref="R31:R32"/>
    <mergeCell ref="G31:G32"/>
    <mergeCell ref="H31:H32"/>
    <mergeCell ref="I31:I32"/>
    <mergeCell ref="M31:M32"/>
    <mergeCell ref="N31:N32"/>
    <mergeCell ref="O31:O32"/>
    <mergeCell ref="A31:A32"/>
    <mergeCell ref="B31:B32"/>
    <mergeCell ref="C31:C32"/>
    <mergeCell ref="D31:D32"/>
    <mergeCell ref="E31:E32"/>
    <mergeCell ref="F31:F32"/>
    <mergeCell ref="M29:M30"/>
    <mergeCell ref="N29:N30"/>
    <mergeCell ref="O29:O30"/>
    <mergeCell ref="P29:P30"/>
    <mergeCell ref="Q29:Q30"/>
    <mergeCell ref="R29:R30"/>
    <mergeCell ref="R27:R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I27:I28"/>
    <mergeCell ref="M27:M28"/>
    <mergeCell ref="N27:N28"/>
    <mergeCell ref="O27:O28"/>
    <mergeCell ref="P27:P28"/>
    <mergeCell ref="Q27:Q28"/>
    <mergeCell ref="Q25:Q26"/>
    <mergeCell ref="R25:R26"/>
    <mergeCell ref="A27:A28"/>
    <mergeCell ref="B27:B28"/>
    <mergeCell ref="C27:C28"/>
    <mergeCell ref="D27:D28"/>
    <mergeCell ref="E27:E28"/>
    <mergeCell ref="F27:F28"/>
    <mergeCell ref="G27:G28"/>
    <mergeCell ref="H27:H28"/>
    <mergeCell ref="H25:H26"/>
    <mergeCell ref="I25:I26"/>
    <mergeCell ref="M25:M26"/>
    <mergeCell ref="N25:N26"/>
    <mergeCell ref="O25:O26"/>
    <mergeCell ref="P25:P26"/>
    <mergeCell ref="A25:A26"/>
    <mergeCell ref="B25:B26"/>
    <mergeCell ref="C25:C26"/>
    <mergeCell ref="D25:D26"/>
    <mergeCell ref="E25:E26"/>
    <mergeCell ref="G25:G26"/>
    <mergeCell ref="I23:I24"/>
    <mergeCell ref="M23:M24"/>
    <mergeCell ref="O23:O24"/>
    <mergeCell ref="P23:P24"/>
    <mergeCell ref="Q23:Q24"/>
    <mergeCell ref="R23:R24"/>
    <mergeCell ref="Q21:Q22"/>
    <mergeCell ref="R21:R22"/>
    <mergeCell ref="A23:A24"/>
    <mergeCell ref="B23:B24"/>
    <mergeCell ref="C23:C24"/>
    <mergeCell ref="D23:D24"/>
    <mergeCell ref="E23:E24"/>
    <mergeCell ref="F23:F24"/>
    <mergeCell ref="G23:G24"/>
    <mergeCell ref="H23:H24"/>
    <mergeCell ref="H21:H22"/>
    <mergeCell ref="I21:I22"/>
    <mergeCell ref="M21:M22"/>
    <mergeCell ref="N21:N22"/>
    <mergeCell ref="O21:O22"/>
    <mergeCell ref="P21:P22"/>
    <mergeCell ref="A21:A22"/>
    <mergeCell ref="B21:B22"/>
    <mergeCell ref="C21:C22"/>
    <mergeCell ref="D21:D22"/>
    <mergeCell ref="E21:E22"/>
    <mergeCell ref="G21:G22"/>
    <mergeCell ref="M19:M20"/>
    <mergeCell ref="N19:N20"/>
    <mergeCell ref="O19:O20"/>
    <mergeCell ref="P19:P20"/>
    <mergeCell ref="Q19:Q20"/>
    <mergeCell ref="R19:R20"/>
    <mergeCell ref="Q17:Q18"/>
    <mergeCell ref="R17:R18"/>
    <mergeCell ref="A19:A20"/>
    <mergeCell ref="B19:B20"/>
    <mergeCell ref="C19:C20"/>
    <mergeCell ref="D19:D20"/>
    <mergeCell ref="E19:E20"/>
    <mergeCell ref="G19:G20"/>
    <mergeCell ref="H19:H20"/>
    <mergeCell ref="I19:I20"/>
    <mergeCell ref="H17:H18"/>
    <mergeCell ref="I17:I18"/>
    <mergeCell ref="M17:M18"/>
    <mergeCell ref="N17:N18"/>
    <mergeCell ref="O17:O18"/>
    <mergeCell ref="P17:P18"/>
    <mergeCell ref="P15:P16"/>
    <mergeCell ref="Q15:Q16"/>
    <mergeCell ref="R15:R16"/>
    <mergeCell ref="A17:A18"/>
    <mergeCell ref="B17:B18"/>
    <mergeCell ref="C17:C18"/>
    <mergeCell ref="D17:D18"/>
    <mergeCell ref="E17:E18"/>
    <mergeCell ref="F17:F18"/>
    <mergeCell ref="G17:G18"/>
    <mergeCell ref="G15:G16"/>
    <mergeCell ref="H15:H16"/>
    <mergeCell ref="I15:I16"/>
    <mergeCell ref="M15:M16"/>
    <mergeCell ref="N15:N16"/>
    <mergeCell ref="O15:O16"/>
    <mergeCell ref="A15:A16"/>
    <mergeCell ref="B15:B16"/>
    <mergeCell ref="C15:C16"/>
    <mergeCell ref="D15:D16"/>
    <mergeCell ref="E15:E16"/>
    <mergeCell ref="F15:F16"/>
    <mergeCell ref="M13:M14"/>
    <mergeCell ref="N13:N14"/>
    <mergeCell ref="O13:O14"/>
    <mergeCell ref="P13:P14"/>
    <mergeCell ref="Q13:Q14"/>
    <mergeCell ref="R13:R14"/>
    <mergeCell ref="R11:R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I11:I12"/>
    <mergeCell ref="M11:M12"/>
    <mergeCell ref="N11:N12"/>
    <mergeCell ref="O11:O12"/>
    <mergeCell ref="P11:P12"/>
    <mergeCell ref="Q11:Q12"/>
    <mergeCell ref="Q9:Q10"/>
    <mergeCell ref="R9:R10"/>
    <mergeCell ref="A11:A12"/>
    <mergeCell ref="B11:B12"/>
    <mergeCell ref="C11:C12"/>
    <mergeCell ref="D11:D12"/>
    <mergeCell ref="E11:E12"/>
    <mergeCell ref="F11:F12"/>
    <mergeCell ref="G11:G12"/>
    <mergeCell ref="H11:H12"/>
    <mergeCell ref="H9:H10"/>
    <mergeCell ref="I9:I10"/>
    <mergeCell ref="M9:M10"/>
    <mergeCell ref="N9:N10"/>
    <mergeCell ref="O9:O10"/>
    <mergeCell ref="P9:P10"/>
    <mergeCell ref="O7:O8"/>
    <mergeCell ref="P7:P8"/>
    <mergeCell ref="Q7:Q8"/>
    <mergeCell ref="R7:R8"/>
    <mergeCell ref="A9:A10"/>
    <mergeCell ref="B9:B10"/>
    <mergeCell ref="C9:C10"/>
    <mergeCell ref="D9:D10"/>
    <mergeCell ref="E9:E10"/>
    <mergeCell ref="G9:G10"/>
    <mergeCell ref="F7:F8"/>
    <mergeCell ref="G7:G8"/>
    <mergeCell ref="H7:H8"/>
    <mergeCell ref="I7:I8"/>
    <mergeCell ref="M7:M8"/>
    <mergeCell ref="N7:N8"/>
    <mergeCell ref="M5:M6"/>
    <mergeCell ref="O5:O6"/>
    <mergeCell ref="P5:P6"/>
    <mergeCell ref="Q5:Q6"/>
    <mergeCell ref="R5:R6"/>
    <mergeCell ref="A7:A8"/>
    <mergeCell ref="B7:B8"/>
    <mergeCell ref="C7:C8"/>
    <mergeCell ref="D7:D8"/>
    <mergeCell ref="E7:E8"/>
    <mergeCell ref="R3:R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H3:H4"/>
    <mergeCell ref="I3:I4"/>
    <mergeCell ref="M3:M4"/>
    <mergeCell ref="O3:O4"/>
    <mergeCell ref="P3:P4"/>
    <mergeCell ref="Q3:Q4"/>
    <mergeCell ref="P1:P2"/>
    <mergeCell ref="Q1:Q2"/>
    <mergeCell ref="R1:R2"/>
    <mergeCell ref="A3:A4"/>
    <mergeCell ref="B3:B4"/>
    <mergeCell ref="C3:C4"/>
    <mergeCell ref="D3:D4"/>
    <mergeCell ref="E3:E4"/>
    <mergeCell ref="F3:F4"/>
    <mergeCell ref="G3:G4"/>
    <mergeCell ref="G1:G2"/>
    <mergeCell ref="H1:H2"/>
    <mergeCell ref="I1:I2"/>
    <mergeCell ref="M1:M2"/>
    <mergeCell ref="N1:N2"/>
    <mergeCell ref="O1:O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E033B-0174-4615-9BAC-E3E46E3DA9E8}">
  <dimension ref="C8:O39"/>
  <sheetViews>
    <sheetView tabSelected="1" topLeftCell="A7" workbookViewId="0">
      <selection activeCell="H40" sqref="H40"/>
    </sheetView>
  </sheetViews>
  <sheetFormatPr defaultRowHeight="15" x14ac:dyDescent="0.25"/>
  <sheetData>
    <row r="8" spans="3:15" x14ac:dyDescent="0.25">
      <c r="C8" t="s">
        <v>81</v>
      </c>
      <c r="H8" t="s">
        <v>69</v>
      </c>
      <c r="L8" t="s">
        <v>92</v>
      </c>
      <c r="O8" t="s">
        <v>80</v>
      </c>
    </row>
    <row r="10" spans="3:15" x14ac:dyDescent="0.25">
      <c r="C10" t="s">
        <v>66</v>
      </c>
      <c r="H10" t="s">
        <v>66</v>
      </c>
    </row>
    <row r="11" spans="3:15" x14ac:dyDescent="0.25">
      <c r="C11" t="s">
        <v>67</v>
      </c>
      <c r="H11" t="s">
        <v>70</v>
      </c>
      <c r="L11" t="s">
        <v>66</v>
      </c>
      <c r="O11" t="s">
        <v>66</v>
      </c>
    </row>
    <row r="12" spans="3:15" x14ac:dyDescent="0.25">
      <c r="C12" t="s">
        <v>104</v>
      </c>
      <c r="H12" t="s">
        <v>71</v>
      </c>
      <c r="L12" t="s">
        <v>76</v>
      </c>
      <c r="O12" t="s">
        <v>67</v>
      </c>
    </row>
    <row r="13" spans="3:15" x14ac:dyDescent="0.25">
      <c r="C13" t="s">
        <v>68</v>
      </c>
      <c r="H13" t="s">
        <v>72</v>
      </c>
      <c r="L13" t="s">
        <v>93</v>
      </c>
    </row>
    <row r="14" spans="3:15" x14ac:dyDescent="0.25">
      <c r="H14" t="s">
        <v>73</v>
      </c>
      <c r="L14" t="s">
        <v>94</v>
      </c>
    </row>
    <row r="15" spans="3:15" x14ac:dyDescent="0.25">
      <c r="H15" t="s">
        <v>74</v>
      </c>
      <c r="L15" t="s">
        <v>95</v>
      </c>
    </row>
    <row r="16" spans="3:15" x14ac:dyDescent="0.25">
      <c r="H16" t="s">
        <v>75</v>
      </c>
      <c r="L16" t="s">
        <v>96</v>
      </c>
    </row>
    <row r="17" spans="8:12" x14ac:dyDescent="0.25">
      <c r="H17" t="s">
        <v>76</v>
      </c>
      <c r="L17" t="s">
        <v>97</v>
      </c>
    </row>
    <row r="18" spans="8:12" x14ac:dyDescent="0.25">
      <c r="H18" t="s">
        <v>77</v>
      </c>
      <c r="L18" t="s">
        <v>98</v>
      </c>
    </row>
    <row r="19" spans="8:12" x14ac:dyDescent="0.25">
      <c r="H19" t="s">
        <v>81</v>
      </c>
      <c r="L19" t="s">
        <v>68</v>
      </c>
    </row>
    <row r="20" spans="8:12" x14ac:dyDescent="0.25">
      <c r="H20" t="s">
        <v>82</v>
      </c>
    </row>
    <row r="21" spans="8:12" x14ac:dyDescent="0.25">
      <c r="H21" t="s">
        <v>78</v>
      </c>
    </row>
    <row r="22" spans="8:12" x14ac:dyDescent="0.25">
      <c r="H22" t="s">
        <v>79</v>
      </c>
    </row>
    <row r="23" spans="8:12" x14ac:dyDescent="0.25">
      <c r="H23" t="s">
        <v>83</v>
      </c>
    </row>
    <row r="24" spans="8:12" x14ac:dyDescent="0.25">
      <c r="H24" t="s">
        <v>84</v>
      </c>
      <c r="L24" t="s">
        <v>99</v>
      </c>
    </row>
    <row r="25" spans="8:12" x14ac:dyDescent="0.25">
      <c r="H25" t="s">
        <v>85</v>
      </c>
    </row>
    <row r="26" spans="8:12" x14ac:dyDescent="0.25">
      <c r="H26" t="s">
        <v>86</v>
      </c>
      <c r="L26" t="s">
        <v>66</v>
      </c>
    </row>
    <row r="27" spans="8:12" x14ac:dyDescent="0.25">
      <c r="H27" t="s">
        <v>87</v>
      </c>
      <c r="L27" t="s">
        <v>98</v>
      </c>
    </row>
    <row r="28" spans="8:12" x14ac:dyDescent="0.25">
      <c r="H28" t="s">
        <v>88</v>
      </c>
      <c r="L28" t="s">
        <v>100</v>
      </c>
    </row>
    <row r="29" spans="8:12" x14ac:dyDescent="0.25">
      <c r="H29" t="s">
        <v>89</v>
      </c>
      <c r="L29" t="s">
        <v>101</v>
      </c>
    </row>
    <row r="30" spans="8:12" x14ac:dyDescent="0.25">
      <c r="H30" t="s">
        <v>90</v>
      </c>
      <c r="L30" t="s">
        <v>76</v>
      </c>
    </row>
    <row r="31" spans="8:12" x14ac:dyDescent="0.25">
      <c r="H31" t="s">
        <v>91</v>
      </c>
      <c r="L31" t="s">
        <v>77</v>
      </c>
    </row>
    <row r="32" spans="8:12" x14ac:dyDescent="0.25">
      <c r="H32" t="s">
        <v>68</v>
      </c>
      <c r="L32" t="s">
        <v>102</v>
      </c>
    </row>
    <row r="33" spans="8:12" x14ac:dyDescent="0.25">
      <c r="H33" t="s">
        <v>103</v>
      </c>
      <c r="L33" t="s">
        <v>68</v>
      </c>
    </row>
    <row r="34" spans="8:12" x14ac:dyDescent="0.25">
      <c r="H34" t="s">
        <v>105</v>
      </c>
    </row>
    <row r="35" spans="8:12" x14ac:dyDescent="0.25">
      <c r="H35" t="s">
        <v>106</v>
      </c>
    </row>
    <row r="36" spans="8:12" x14ac:dyDescent="0.25">
      <c r="H36" t="s">
        <v>107</v>
      </c>
    </row>
    <row r="37" spans="8:12" x14ac:dyDescent="0.25">
      <c r="H37" t="s">
        <v>108</v>
      </c>
    </row>
    <row r="38" spans="8:12" x14ac:dyDescent="0.25">
      <c r="H38" t="s">
        <v>109</v>
      </c>
    </row>
    <row r="39" spans="8:12" x14ac:dyDescent="0.25">
      <c r="H39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2025-04-02T07:51:03Z</dcterms:created>
  <dcterms:modified xsi:type="dcterms:W3CDTF">2025-05-03T13:13:16Z</dcterms:modified>
</cp:coreProperties>
</file>